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3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2" l="1"/>
  <c r="P37" i="2" s="1"/>
  <c r="P36" i="2" s="1"/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R42" i="2"/>
  <c r="R41" i="2" s="1"/>
  <c r="Q42" i="2"/>
  <c r="Q41" i="2" s="1"/>
  <c r="P42" i="2"/>
  <c r="P41" i="2" s="1"/>
  <c r="R38" i="2"/>
  <c r="R37" i="2" s="1"/>
  <c r="R36" i="2" s="1"/>
  <c r="Q38" i="2"/>
  <c r="Q37" i="2" s="1"/>
  <c r="R34" i="2"/>
  <c r="R33" i="2" s="1"/>
  <c r="R32" i="2" s="1"/>
  <c r="Q34" i="2"/>
  <c r="Q33" i="2" s="1"/>
  <c r="Q32" i="2" s="1"/>
  <c r="P34" i="2"/>
  <c r="P33" i="2" s="1"/>
  <c r="P32" i="2" s="1"/>
  <c r="P40" i="2" l="1"/>
  <c r="P31" i="2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<sst xmlns="http://schemas.openxmlformats.org/spreadsheetml/2006/main" count="78" uniqueCount="77">
  <si>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</si>
  <si>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</si>
  <si>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</si>
  <si>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</si>
  <si>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</si>
  <si>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</si>
  <si>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</si>
  <si>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</si>
  <si>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</si>
  <si>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</si>
  <si>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</si>
  <si>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</si>
  <si>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</si>
  <si>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</si>
  <si>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</si>
  <si>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</si>
  <si>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</si>
  <si>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</si>
  <si>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</si>
  <si>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</si>
  <si>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</si>
  <si>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</si>
  <si>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</si>
  <si>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</si>
  <si>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</si>
  <si>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</si>
  <si>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</si>
  <si>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</si>
  <si>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</si>
  <si>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</si>
  <si>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</si>
  <si>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</si>
  <si>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</si>
  <si>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</si>
  <si>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</si>
  <si>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</si>
  <si>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</si>
  <si>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</si>
  <si>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</si>
  <si>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</si>
  <si>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</si>
  <si>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</si>
  <si>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</si>
  <si>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</si>
  <si>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</si>
  <si>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</si>
  <si>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</si>
  <si>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</si>
  <si>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</si>
  <si>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</si>
  <si>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</si>
  <si>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</si>
  <si>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</si>
  <si>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</si>
  <si>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</si>
  <si>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</si>
  <si>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</si>
  <si>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</si>
  <si>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</si>
  <si>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</si>
  <si>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</si>
  <si>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</si>
  <si>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</si>
  <si>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</si>
  <si>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</si>
  <si>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</si>
  <si>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</si>
  <si>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</si>
  <si>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</si>
  <si>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</si>
  <si>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</si>
  <si>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</si>
  <si>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</si>
  <si>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</si>
  <si>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2024 год и плановый период 2025 и 2026 годов</t>
  </si>
  <si>
    <t xml:space="preserve">"ПРИЛОЖЕНИЕ 11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149 </t>
  </si>
  <si>
    <t xml:space="preserve">ПРИЛОЖЕНИЕ 7                                               к решению двадцать четвертой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25.09.2024 №  188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</si>
</sst>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7" sqref="P7:R1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2024</v>
      </c>
      <c r="Q18" s="93">
        <v>2025</v>
      </c>
      <c r="R18" s="92">
        <v>2026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41921.09999999986</v>
      </c>
      <c r="Q20" s="61">
        <f t="shared" ref="Q20:R20" si="0">Q21+Q26+Q31+Q40</f>
        <v>1406.2000000000698</v>
      </c>
      <c r="R20" s="62">
        <f t="shared" si="0"/>
        <v>3584.2999999999302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41921.09999999986</v>
      </c>
      <c r="Q31" s="82">
        <f t="shared" ref="Q31:R31" si="7">Q32+Q36</f>
        <v>1406.2000000000698</v>
      </c>
      <c r="R31" s="83">
        <f t="shared" si="7"/>
        <v>3584.2999999999302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>P33</f>
        <v>-1364787.6</v>
      </c>
      <c r="Q32" s="82">
        <f t="shared" ref="Q32:R32" si="8">Q33</f>
        <v>-851520.1</v>
      </c>
      <c r="R32" s="83">
        <f t="shared" si="8"/>
        <v>-891441.9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-1364787.6</v>
      </c>
      <c r="Q33" s="82">
        <f t="shared" ref="Q33:R33" si="9">Q34</f>
        <v>-851520.1</v>
      </c>
      <c r="R33" s="83">
        <f t="shared" si="9"/>
        <v>-891441.9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-1364787.6</v>
      </c>
      <c r="Q34" s="82">
        <f t="shared" ref="Q34:R34" si="10">Q35</f>
        <v>-851520.1</v>
      </c>
      <c r="R34" s="83">
        <f t="shared" si="10"/>
        <v>-891441.9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-1364787.6</v>
      </c>
      <c r="Q35" s="82">
        <v>-851520.1</v>
      </c>
      <c r="R35" s="83">
        <v>-891441.9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1406708.7</v>
      </c>
      <c r="Q36" s="82">
        <v>852926.3</v>
      </c>
      <c r="R36" s="83">
        <f t="shared" ref="R36" si="11">R37</f>
        <v>895026.2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1406708.7</v>
      </c>
      <c r="Q37" s="82">
        <f t="shared" ref="Q37:R37" si="12">Q38</f>
        <v>853230.6</v>
      </c>
      <c r="R37" s="83">
        <f t="shared" si="12"/>
        <v>895026.2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1406708.7</v>
      </c>
      <c r="Q38" s="82">
        <f t="shared" ref="Q38:R38" si="13">Q39</f>
        <v>853230.6</v>
      </c>
      <c r="R38" s="83">
        <f t="shared" si="13"/>
        <v>895026.2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1406708.7</v>
      </c>
      <c r="Q39" s="82">
        <v>853230.6</v>
      </c>
      <c r="R39" s="83">
        <v>895026.2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41921.09999999986</v>
      </c>
      <c r="Q46" s="82">
        <f t="shared" ref="Q46:R46" si="17">Q21+Q26+Q31+Q40</f>
        <v>1406.2000000000698</v>
      </c>
      <c r="R46" s="83">
        <f t="shared" si="17"/>
        <v>3584.2999999999302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2023-11-15T03:37:21Z</cp:lastPrinted>
  <dcterms:created xsi:type="dcterms:W3CDTF">2020-03-27T04:44:59Z</dcterms:created>
  <dcterms:modified xsi:type="dcterms:W3CDTF">2024-09-25T09:38:10Z</dcterms:modified>
</cp:coreProperties>
</file>